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edre\Desktop\VP Giedres\2025 m. pirkimai\25-14 Apsaugos objektu pirkimas\EKU versija\"/>
    </mc:Choice>
  </mc:AlternateContent>
  <xr:revisionPtr revIDLastSave="0" documentId="13_ncr:1_{20629DFA-6888-4291-AF15-3464DE97976A}" xr6:coauthVersionLast="47" xr6:coauthVersionMax="47" xr10:uidLastSave="{00000000-0000-0000-0000-000000000000}"/>
  <bookViews>
    <workbookView xWindow="-120" yWindow="-120" windowWidth="29040" windowHeight="15720" activeTab="3" xr2:uid="{37476F6C-55CA-4C51-AEA2-12312FDD70EA}"/>
  </bookViews>
  <sheets>
    <sheet name="1. Stebėjimas+reagavimas" sheetId="5" r:id="rId1"/>
    <sheet name="2. Techninė priežiūra" sheetId="2" r:id="rId2"/>
    <sheet name="3. Remonto paslaugos" sheetId="3" r:id="rId3"/>
    <sheet name="Pasiūlymo kaina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5" l="1"/>
  <c r="F7" i="5" s="1"/>
  <c r="E8" i="5"/>
  <c r="F8" i="5" s="1"/>
  <c r="E9" i="5"/>
  <c r="F9" i="5" s="1"/>
  <c r="E10" i="5"/>
  <c r="F10" i="5" s="1"/>
  <c r="E11" i="5"/>
  <c r="F11" i="5" s="1"/>
  <c r="E12" i="5"/>
  <c r="F12" i="5" s="1"/>
  <c r="E13" i="5"/>
  <c r="F13" i="5" s="1"/>
  <c r="E14" i="5"/>
  <c r="F14" i="5" s="1"/>
  <c r="E15" i="5"/>
  <c r="F15" i="5" s="1"/>
  <c r="E16" i="5"/>
  <c r="F16" i="5" s="1"/>
  <c r="E17" i="5"/>
  <c r="F17" i="5" s="1"/>
  <c r="E18" i="5"/>
  <c r="F18" i="5" s="1"/>
  <c r="E19" i="5"/>
  <c r="F19" i="5" s="1"/>
  <c r="E20" i="5"/>
  <c r="F20" i="5" s="1"/>
  <c r="E21" i="5"/>
  <c r="F21" i="5" s="1"/>
  <c r="E22" i="5"/>
  <c r="F22" i="5" s="1"/>
  <c r="E23" i="5"/>
  <c r="F23" i="5" s="1"/>
  <c r="E24" i="5"/>
  <c r="F24" i="5" s="1"/>
  <c r="E25" i="5"/>
  <c r="F25" i="5" s="1"/>
  <c r="E26" i="5"/>
  <c r="F26" i="5"/>
  <c r="E27" i="5"/>
  <c r="F27" i="5" s="1"/>
  <c r="E28" i="5"/>
  <c r="F28" i="5" s="1"/>
  <c r="E29" i="5"/>
  <c r="F29" i="5" s="1"/>
  <c r="E30" i="5"/>
  <c r="F30" i="5" s="1"/>
  <c r="E31" i="5"/>
  <c r="F31" i="5" s="1"/>
  <c r="E32" i="5"/>
  <c r="F32" i="5" s="1"/>
  <c r="E33" i="5"/>
  <c r="F33" i="5" s="1"/>
  <c r="E34" i="5"/>
  <c r="F34" i="5" s="1"/>
  <c r="E35" i="5"/>
  <c r="F35" i="5" s="1"/>
  <c r="E36" i="5"/>
  <c r="F36" i="5" s="1"/>
  <c r="E37" i="5"/>
  <c r="F37" i="5" s="1"/>
  <c r="E38" i="5"/>
  <c r="F38" i="5" s="1"/>
  <c r="E39" i="5"/>
  <c r="F39" i="5" s="1"/>
  <c r="E40" i="5"/>
  <c r="F40" i="5" s="1"/>
  <c r="E41" i="5"/>
  <c r="F41" i="5" s="1"/>
  <c r="E42" i="5"/>
  <c r="F42" i="5" s="1"/>
  <c r="E43" i="5"/>
  <c r="F43" i="5" s="1"/>
  <c r="E44" i="5"/>
  <c r="F44" i="5" s="1"/>
  <c r="E6" i="5"/>
  <c r="F6" i="5" s="1"/>
  <c r="F7" i="3"/>
  <c r="H7" i="3" s="1"/>
  <c r="I7" i="3" s="1"/>
  <c r="I9" i="3" s="1"/>
  <c r="E7" i="2"/>
  <c r="F7" i="2" s="1"/>
  <c r="E8" i="2"/>
  <c r="F8" i="2" s="1"/>
  <c r="E9" i="2"/>
  <c r="F9" i="2" s="1"/>
  <c r="E10" i="2"/>
  <c r="F10" i="2" s="1"/>
  <c r="E11" i="2"/>
  <c r="F11" i="2" s="1"/>
  <c r="E12" i="2"/>
  <c r="F12" i="2" s="1"/>
  <c r="E13" i="2"/>
  <c r="F13" i="2" s="1"/>
  <c r="E14" i="2"/>
  <c r="F14" i="2" s="1"/>
  <c r="E15" i="2"/>
  <c r="F15" i="2" s="1"/>
  <c r="E16" i="2"/>
  <c r="F16" i="2" s="1"/>
  <c r="E17" i="2"/>
  <c r="F17" i="2" s="1"/>
  <c r="E18" i="2"/>
  <c r="F18" i="2" s="1"/>
  <c r="E19" i="2"/>
  <c r="F19" i="2" s="1"/>
  <c r="E20" i="2"/>
  <c r="F20" i="2" s="1"/>
  <c r="E21" i="2"/>
  <c r="F21" i="2" s="1"/>
  <c r="E22" i="2"/>
  <c r="F22" i="2" s="1"/>
  <c r="E23" i="2"/>
  <c r="F23" i="2" s="1"/>
  <c r="E24" i="2"/>
  <c r="F24" i="2" s="1"/>
  <c r="E25" i="2"/>
  <c r="F25" i="2" s="1"/>
  <c r="E26" i="2"/>
  <c r="F26" i="2" s="1"/>
  <c r="E27" i="2"/>
  <c r="F27" i="2" s="1"/>
  <c r="E28" i="2"/>
  <c r="F28" i="2" s="1"/>
  <c r="E29" i="2"/>
  <c r="F29" i="2" s="1"/>
  <c r="E30" i="2"/>
  <c r="F30" i="2" s="1"/>
  <c r="E31" i="2"/>
  <c r="F31" i="2" s="1"/>
  <c r="E32" i="2"/>
  <c r="F32" i="2" s="1"/>
  <c r="E33" i="2"/>
  <c r="F33" i="2" s="1"/>
  <c r="E34" i="2"/>
  <c r="F34" i="2" s="1"/>
  <c r="E35" i="2"/>
  <c r="F35" i="2" s="1"/>
  <c r="E36" i="2"/>
  <c r="F36" i="2" s="1"/>
  <c r="E37" i="2"/>
  <c r="F37" i="2" s="1"/>
  <c r="E38" i="2"/>
  <c r="F38" i="2" s="1"/>
  <c r="E39" i="2"/>
  <c r="F39" i="2" s="1"/>
  <c r="E40" i="2"/>
  <c r="F40" i="2" s="1"/>
  <c r="E41" i="2"/>
  <c r="F41" i="2" s="1"/>
  <c r="E42" i="2"/>
  <c r="F42" i="2" s="1"/>
  <c r="E43" i="2"/>
  <c r="F43" i="2" s="1"/>
  <c r="E44" i="2"/>
  <c r="F44" i="2" s="1"/>
  <c r="E6" i="2"/>
  <c r="F6" i="2" s="1"/>
  <c r="F45" i="2" l="1"/>
  <c r="F45" i="5"/>
</calcChain>
</file>

<file path=xl/sharedStrings.xml><?xml version="1.0" encoding="utf-8"?>
<sst xmlns="http://schemas.openxmlformats.org/spreadsheetml/2006/main" count="213" uniqueCount="79">
  <si>
    <t>Elektrėnai</t>
  </si>
  <si>
    <t>Elektrinės g. 8</t>
  </si>
  <si>
    <t>Rungos g. 22</t>
  </si>
  <si>
    <t>Šarkinės g. 19A</t>
  </si>
  <si>
    <t>Trakų g. 22</t>
  </si>
  <si>
    <t>Saulės g. 27.</t>
  </si>
  <si>
    <t>Elektrinės g. 12</t>
  </si>
  <si>
    <t>Dvaro g. -</t>
  </si>
  <si>
    <t>Elektrėnų sav.</t>
  </si>
  <si>
    <t>Alinkos / Šaltinių g. -</t>
  </si>
  <si>
    <t>Elektrinės g. 5</t>
  </si>
  <si>
    <t>Statybininkų g. 9B</t>
  </si>
  <si>
    <t>Apsaugos ir jai reikalingos įrangos, nuomos, techninės priežiūros bei remonto  paslaugų pirkimas</t>
  </si>
  <si>
    <t>PASLAUGŲ TECHNINĖ SPECIFIKACIJA IR PASIŪLYMO KAINA</t>
  </si>
  <si>
    <r>
      <rPr>
        <b/>
        <sz val="11"/>
        <color rgb="FFFF0000"/>
        <rFont val="Times New Roman"/>
        <family val="1"/>
        <charset val="186"/>
      </rPr>
      <t>1.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 xml:space="preserve">APSAUGOS SISTEMŲ ĮRANGOS </t>
    </r>
    <r>
      <rPr>
        <b/>
        <sz val="11"/>
        <color rgb="FFFF0000"/>
        <rFont val="Times New Roman"/>
        <family val="1"/>
        <charset val="186"/>
      </rPr>
      <t>TECHNINĖS PRIEŽIŪROS  PASLAUGOS</t>
    </r>
  </si>
  <si>
    <t>Apsaugos objektas</t>
  </si>
  <si>
    <t>Eil. Nr.</t>
  </si>
  <si>
    <t xml:space="preserve">Saugomo objekto adresas </t>
  </si>
  <si>
    <t xml:space="preserve">Objekto paslaugų fiksuotas įkainis 1 mėn.(Eur be PVM)      </t>
  </si>
  <si>
    <r>
      <t xml:space="preserve">Objekto paslaugų fiksuota kaina </t>
    </r>
    <r>
      <rPr>
        <b/>
        <sz val="11"/>
        <color rgb="FF0070C0"/>
        <rFont val="Times New Roman"/>
        <family val="1"/>
        <charset val="186"/>
      </rPr>
      <t>12</t>
    </r>
    <r>
      <rPr>
        <b/>
        <sz val="11"/>
        <color theme="1"/>
        <rFont val="Times New Roman"/>
        <family val="1"/>
        <charset val="186"/>
      </rPr>
      <t xml:space="preserve"> mėn.(Eur be PVM)                   (4 x 12)</t>
    </r>
  </si>
  <si>
    <r>
      <t xml:space="preserve">Objekto paslaugų fiksuota kaina </t>
    </r>
    <r>
      <rPr>
        <b/>
        <sz val="11"/>
        <color rgb="FFFF0000"/>
        <rFont val="Times New Roman"/>
        <family val="1"/>
        <charset val="186"/>
      </rPr>
      <t>36</t>
    </r>
    <r>
      <rPr>
        <b/>
        <sz val="11"/>
        <color theme="1"/>
        <rFont val="Times New Roman"/>
        <family val="1"/>
        <charset val="186"/>
      </rPr>
      <t xml:space="preserve"> mėn.(Eur be PVM)                   (5 x 3)</t>
    </r>
  </si>
  <si>
    <t>Paslaugų kaina iš viso Eur, su PVM</t>
  </si>
  <si>
    <t>PVM Eur</t>
  </si>
  <si>
    <t>Paslaugų kaina iš viso Eur, be PVM</t>
  </si>
  <si>
    <t xml:space="preserve">                  Tiekėjas </t>
  </si>
  <si>
    <r>
      <rPr>
        <b/>
        <sz val="11"/>
        <color rgb="FFFF0000"/>
        <rFont val="Times New Roman"/>
        <family val="1"/>
        <charset val="186"/>
      </rPr>
      <t>2.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 xml:space="preserve">APSAUGOS INŽINERINIŲ SISTEMŲ ĮRANGOS </t>
    </r>
    <r>
      <rPr>
        <b/>
        <sz val="11"/>
        <color rgb="FFFF0000"/>
        <rFont val="Times New Roman"/>
        <family val="1"/>
        <charset val="186"/>
      </rPr>
      <t>REMONTO PRELIMINARIOS  PASLAUGOS</t>
    </r>
  </si>
  <si>
    <t>Paslaugų dalis</t>
  </si>
  <si>
    <t>Paslauga</t>
  </si>
  <si>
    <t>Paslaugos trukmės preliminarus kiekis 1 objektui (val./12 mėn.)</t>
  </si>
  <si>
    <t>Objektų kiekis (vnt.)</t>
  </si>
  <si>
    <r>
      <t xml:space="preserve">Apsaugos sistemų įrangos </t>
    </r>
    <r>
      <rPr>
        <b/>
        <i/>
        <sz val="12"/>
        <color rgb="FFFF0000"/>
        <rFont val="Times New Roman"/>
        <family val="1"/>
        <charset val="186"/>
      </rPr>
      <t>preliminarios</t>
    </r>
    <r>
      <rPr>
        <b/>
        <i/>
        <sz val="12"/>
        <color theme="1"/>
        <rFont val="Times New Roman"/>
        <family val="1"/>
        <charset val="186"/>
      </rPr>
      <t xml:space="preserve"> remonto paslaugos</t>
    </r>
  </si>
  <si>
    <r>
      <t>Remonto paslaugų (</t>
    </r>
    <r>
      <rPr>
        <b/>
        <i/>
        <u/>
        <sz val="11"/>
        <color rgb="FFFF0000"/>
        <rFont val="Times New Roman"/>
        <family val="1"/>
        <charset val="186"/>
      </rPr>
      <t>be detalių kainų</t>
    </r>
    <r>
      <rPr>
        <i/>
        <sz val="11"/>
        <color theme="1"/>
        <rFont val="Times New Roman"/>
        <family val="1"/>
        <charset val="186"/>
      </rPr>
      <t xml:space="preserve">) (nepriklausomai nuo jas teikiančių darbuotojų skaičiaus) preliminarus poreikis (val.) ir </t>
    </r>
    <r>
      <rPr>
        <b/>
        <i/>
        <sz val="11"/>
        <color theme="1"/>
        <rFont val="Times New Roman"/>
        <family val="1"/>
        <charset val="186"/>
      </rPr>
      <t>valandinis tarifas (Eur/1 val.)</t>
    </r>
  </si>
  <si>
    <r>
      <t xml:space="preserve">PVM Eur   </t>
    </r>
    <r>
      <rPr>
        <sz val="11"/>
        <color rgb="FFFF0000"/>
        <rFont val="Times New Roman"/>
        <family val="1"/>
        <charset val="186"/>
      </rPr>
      <t>(ĮRAŠYTI SKAIČIAIS)</t>
    </r>
    <r>
      <rPr>
        <sz val="11"/>
        <color theme="1"/>
        <rFont val="Times New Roman"/>
        <family val="1"/>
        <charset val="186"/>
      </rPr>
      <t xml:space="preserve">   </t>
    </r>
  </si>
  <si>
    <r>
      <t xml:space="preserve">Paslaugų kaina iš viso Eur, </t>
    </r>
    <r>
      <rPr>
        <sz val="11"/>
        <color rgb="FF0070C0"/>
        <rFont val="Times New Roman"/>
        <family val="1"/>
        <charset val="186"/>
      </rPr>
      <t>be</t>
    </r>
    <r>
      <rPr>
        <sz val="11"/>
        <color theme="1"/>
        <rFont val="Times New Roman"/>
        <family val="1"/>
        <charset val="186"/>
      </rPr>
      <t xml:space="preserve"> PVM (1 eil.- 2 eil.)</t>
    </r>
  </si>
  <si>
    <t>Paslaugos fiksuotas 1 val. įkainis Eur (be PVM)</t>
  </si>
  <si>
    <t>Paslaugos kaina 12 mėn. 1 objektui Eur (be PVM)                 (4 x 5)</t>
  </si>
  <si>
    <r>
      <t xml:space="preserve">Visų objektų paslaugų preliminari kaina </t>
    </r>
    <r>
      <rPr>
        <sz val="12"/>
        <color rgb="FF0070C0"/>
        <rFont val="Times New Roman"/>
        <family val="1"/>
        <charset val="186"/>
      </rPr>
      <t>12</t>
    </r>
    <r>
      <rPr>
        <sz val="12"/>
        <color theme="1"/>
        <rFont val="Times New Roman"/>
        <family val="1"/>
        <charset val="186"/>
      </rPr>
      <t xml:space="preserve"> mėn. Eur (be PVM)   (6 x 7)</t>
    </r>
  </si>
  <si>
    <r>
      <t xml:space="preserve">Visų objektų paslaugų preliminari kaina </t>
    </r>
    <r>
      <rPr>
        <sz val="12"/>
        <color rgb="FFFF0000"/>
        <rFont val="Times New Roman"/>
        <family val="1"/>
        <charset val="186"/>
      </rPr>
      <t xml:space="preserve">36 </t>
    </r>
    <r>
      <rPr>
        <sz val="12"/>
        <color theme="1"/>
        <rFont val="Times New Roman"/>
        <family val="1"/>
        <charset val="186"/>
      </rPr>
      <t>mėn. Eur (be PVM)   (6 x 7)</t>
    </r>
  </si>
  <si>
    <r>
      <rPr>
        <b/>
        <i/>
        <sz val="12"/>
        <color rgb="FFFF0000"/>
        <rFont val="Times New Roman"/>
        <family val="1"/>
        <charset val="186"/>
      </rPr>
      <t>1 mėn.</t>
    </r>
    <r>
      <rPr>
        <b/>
        <i/>
        <sz val="12"/>
        <color theme="1"/>
        <rFont val="Times New Roman"/>
        <family val="1"/>
        <charset val="186"/>
      </rPr>
      <t xml:space="preserve"> paslaugų fiksuotas įkainis (Eur su PVM)</t>
    </r>
  </si>
  <si>
    <r>
      <t xml:space="preserve">Objekto paslaugų  fiksuota kaina </t>
    </r>
    <r>
      <rPr>
        <b/>
        <i/>
        <sz val="11"/>
        <color rgb="FF0070C0"/>
        <rFont val="Times New Roman"/>
        <family val="1"/>
        <charset val="186"/>
      </rPr>
      <t>12</t>
    </r>
    <r>
      <rPr>
        <b/>
        <i/>
        <sz val="11"/>
        <color theme="1"/>
        <rFont val="Times New Roman"/>
        <family val="1"/>
        <charset val="186"/>
      </rPr>
      <t xml:space="preserve"> mėn.(Eur su PVM)                   (4 x 12)</t>
    </r>
  </si>
  <si>
    <r>
      <t xml:space="preserve">Objekto paslaugų fiksuota kaina </t>
    </r>
    <r>
      <rPr>
        <b/>
        <i/>
        <sz val="11"/>
        <color rgb="FFFF0000"/>
        <rFont val="Times New Roman"/>
        <family val="1"/>
        <charset val="186"/>
      </rPr>
      <t>36</t>
    </r>
    <r>
      <rPr>
        <b/>
        <i/>
        <sz val="11"/>
        <color theme="1"/>
        <rFont val="Times New Roman"/>
        <family val="1"/>
        <charset val="186"/>
      </rPr>
      <t xml:space="preserve"> mėn.(Eur su PVM)                   (5 x 3)</t>
    </r>
  </si>
  <si>
    <r>
      <t xml:space="preserve">PASLAUGŲ </t>
    </r>
    <r>
      <rPr>
        <b/>
        <sz val="12"/>
        <color rgb="FFFF0000"/>
        <rFont val="Times New Roman"/>
        <family val="1"/>
        <charset val="186"/>
      </rPr>
      <t>PASIŪLYMO KAINA</t>
    </r>
  </si>
  <si>
    <t>Apsaugos sistemų įrangos techninės priežiūros paslaugos</t>
  </si>
  <si>
    <t xml:space="preserve">PVM Eur      </t>
  </si>
  <si>
    <t>4 PRIEDAS (PIRKIMO PASIŪLYMAS)</t>
  </si>
  <si>
    <r>
      <t>Perkeliamos į pirkimo sąlygų 4</t>
    </r>
    <r>
      <rPr>
        <sz val="10"/>
        <color rgb="FFFF0000"/>
        <rFont val="Times New Roman"/>
        <family val="1"/>
        <charset val="186"/>
      </rPr>
      <t xml:space="preserve"> priedą</t>
    </r>
    <r>
      <rPr>
        <sz val="10"/>
        <color theme="1"/>
        <rFont val="Times New Roman"/>
        <family val="1"/>
        <charset val="186"/>
      </rPr>
      <t xml:space="preserve"> pasiūlymo verčių reikšmės</t>
    </r>
  </si>
  <si>
    <t>Naujoji g. 3, Vievis</t>
  </si>
  <si>
    <t>Elektrėnų g., Pastrėvio k.</t>
  </si>
  <si>
    <t>Vievio g. 1-B, Kazokiškės</t>
  </si>
  <si>
    <t xml:space="preserve"> Elektrėnų sav.</t>
  </si>
  <si>
    <t>Daugirdiškių k.</t>
  </si>
  <si>
    <t>Beižionių k.</t>
  </si>
  <si>
    <t>Kareivonių k.,</t>
  </si>
  <si>
    <t xml:space="preserve">Kareivonių k., </t>
  </si>
  <si>
    <t>Bažnyčios g. 85, Ašakienių k., Kietaviškių sen.,</t>
  </si>
  <si>
    <t xml:space="preserve">Vytauto g., Jagėlonių k., </t>
  </si>
  <si>
    <t>Obenių k.,</t>
  </si>
  <si>
    <t>Bažnyčios g. 14, Vievis</t>
  </si>
  <si>
    <t>Stoties g. 53C, Vievis</t>
  </si>
  <si>
    <t>Vilniaus g. 57A, Pilypiškių k.</t>
  </si>
  <si>
    <t>Semeliškių g. 35, Vievis</t>
  </si>
  <si>
    <t>Skaistupio g. 3A, Žebertonių k.,</t>
  </si>
  <si>
    <t>Pakalniškių  k.,</t>
  </si>
  <si>
    <t xml:space="preserve">Lazdėnų k., </t>
  </si>
  <si>
    <t>Pramonės g. 18, Ausieniškių k.,</t>
  </si>
  <si>
    <t>Bažnyčios g. 3A, Kazokiškių k.,</t>
  </si>
  <si>
    <t>Trakų g., Semeliškių mstl.,</t>
  </si>
  <si>
    <t xml:space="preserve">Užupio g., Semeliškių mstl., </t>
  </si>
  <si>
    <t>Birutės g. 5A, N. Kietaviškės</t>
  </si>
  <si>
    <r>
      <t xml:space="preserve">Paslaugų dalies kaina </t>
    </r>
    <r>
      <rPr>
        <b/>
        <sz val="11"/>
        <color rgb="FFFF0000"/>
        <rFont val="Times New Roman"/>
        <family val="1"/>
        <charset val="186"/>
      </rPr>
      <t>36</t>
    </r>
    <r>
      <rPr>
        <b/>
        <sz val="11"/>
        <color theme="1"/>
        <rFont val="Times New Roman"/>
        <family val="1"/>
        <charset val="186"/>
      </rPr>
      <t xml:space="preserve"> mėn. laikotarpiui  (Eur su PVM)</t>
    </r>
  </si>
  <si>
    <t>*- Techninio aptarnavimo periodiškumo konkrečios datos bus suderintos su UAB "Elektrėnų komunalinis ūkis" atsakingu darbuotoju ir fiksuojamos suteiktų paslaugų žurnale</t>
  </si>
  <si>
    <r>
      <t xml:space="preserve">3.       </t>
    </r>
    <r>
      <rPr>
        <b/>
        <sz val="11"/>
        <color rgb="FFFF0000"/>
        <rFont val="Times New Roman"/>
        <family val="1"/>
        <charset val="186"/>
      </rPr>
      <t xml:space="preserve">TURTO IR PRIEŠGAISRINĖS APSAUGOS </t>
    </r>
    <r>
      <rPr>
        <b/>
        <sz val="11"/>
        <color theme="1"/>
        <rFont val="Times New Roman"/>
        <family val="1"/>
        <charset val="186"/>
      </rPr>
      <t>ELEKTRONINĖS STEBĖJIMO IR REAGAVIMO PASLAUGOS</t>
    </r>
  </si>
  <si>
    <t>Turto ir priešgaisrinės apsaugos elektroninės stebėjimo ir reagavimo paslaugos</t>
  </si>
  <si>
    <t>Apsaugos sistemų įrangos PRELIMINARIOS remonto paslaugos</t>
  </si>
  <si>
    <r>
      <t xml:space="preserve">36 mėn. Paslaugų kaina iš viso Eur, </t>
    </r>
    <r>
      <rPr>
        <b/>
        <sz val="11"/>
        <rFont val="Times New Roman"/>
        <family val="1"/>
        <charset val="186"/>
      </rPr>
      <t>su</t>
    </r>
    <r>
      <rPr>
        <b/>
        <sz val="11"/>
        <color theme="1"/>
        <rFont val="Times New Roman"/>
        <family val="1"/>
        <charset val="186"/>
      </rPr>
      <t xml:space="preserve"> PVM </t>
    </r>
  </si>
  <si>
    <r>
      <t xml:space="preserve">36 mėn. Paslaugų kaina iš viso Eur, </t>
    </r>
    <r>
      <rPr>
        <sz val="11"/>
        <rFont val="Times New Roman"/>
        <family val="1"/>
        <charset val="186"/>
      </rPr>
      <t>be</t>
    </r>
    <r>
      <rPr>
        <sz val="11"/>
        <color theme="1"/>
        <rFont val="Times New Roman"/>
        <family val="1"/>
        <charset val="186"/>
      </rPr>
      <t xml:space="preserve"> PVM </t>
    </r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</si>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</sst>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7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0070C0"/>
      <name val="Times New Roman"/>
      <family val="1"/>
      <charset val="186"/>
    </font>
    <font>
      <b/>
      <sz val="11"/>
      <color rgb="FF0070C0"/>
      <name val="Times New Roman"/>
      <family val="1"/>
      <charset val="186"/>
    </font>
    <font>
      <b/>
      <i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rgb="FF0070C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i/>
      <sz val="8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i/>
      <sz val="12"/>
      <color rgb="FFFF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i/>
      <u/>
      <sz val="11"/>
      <color rgb="FFFF0000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i/>
      <sz val="11"/>
      <color rgb="FF0070C0"/>
      <name val="Times New Roman"/>
      <family val="1"/>
      <charset val="186"/>
    </font>
    <font>
      <b/>
      <i/>
      <sz val="11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1"/>
      <color rgb="FFFF0000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i/>
      <sz val="8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6D5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5"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 applyAlignment="1">
      <alignment horizontal="center"/>
    </xf>
    <xf numFmtId="0" fontId="0" fillId="4" borderId="11" xfId="0" applyFill="1" applyBorder="1"/>
    <xf numFmtId="0" fontId="15" fillId="0" borderId="1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4" fontId="0" fillId="3" borderId="13" xfId="0" applyNumberFormat="1" applyFill="1" applyBorder="1" applyAlignment="1" applyProtection="1">
      <alignment horizontal="center"/>
      <protection locked="0"/>
    </xf>
    <xf numFmtId="0" fontId="19" fillId="3" borderId="1" xfId="0" applyFont="1" applyFill="1" applyBorder="1" applyAlignment="1">
      <alignment vertical="center" wrapText="1"/>
    </xf>
    <xf numFmtId="0" fontId="14" fillId="4" borderId="0" xfId="0" applyFont="1" applyFill="1" applyAlignment="1">
      <alignment horizontal="right"/>
    </xf>
    <xf numFmtId="0" fontId="27" fillId="4" borderId="15" xfId="0" applyFont="1" applyFill="1" applyBorder="1" applyAlignment="1">
      <alignment horizontal="right"/>
    </xf>
    <xf numFmtId="0" fontId="27" fillId="4" borderId="0" xfId="0" applyFont="1" applyFill="1" applyAlignment="1">
      <alignment horizontal="right"/>
    </xf>
    <xf numFmtId="0" fontId="27" fillId="4" borderId="16" xfId="0" applyFont="1" applyFill="1" applyBorder="1" applyAlignment="1">
      <alignment horizontal="right"/>
    </xf>
    <xf numFmtId="0" fontId="0" fillId="4" borderId="20" xfId="0" applyFill="1" applyBorder="1" applyAlignment="1">
      <alignment horizontal="center"/>
    </xf>
    <xf numFmtId="0" fontId="14" fillId="4" borderId="21" xfId="0" applyFont="1" applyFill="1" applyBorder="1" applyAlignment="1">
      <alignment horizontal="right"/>
    </xf>
    <xf numFmtId="0" fontId="14" fillId="4" borderId="22" xfId="0" applyFont="1" applyFill="1" applyBorder="1" applyAlignment="1">
      <alignment horizontal="right"/>
    </xf>
    <xf numFmtId="2" fontId="0" fillId="4" borderId="23" xfId="0" applyNumberFormat="1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2" fontId="10" fillId="4" borderId="17" xfId="0" applyNumberFormat="1" applyFont="1" applyFill="1" applyBorder="1" applyAlignment="1">
      <alignment horizontal="center"/>
    </xf>
    <xf numFmtId="0" fontId="10" fillId="4" borderId="18" xfId="0" applyFont="1" applyFill="1" applyBorder="1" applyAlignment="1">
      <alignment horizontal="center"/>
    </xf>
    <xf numFmtId="0" fontId="10" fillId="4" borderId="19" xfId="0" applyFont="1" applyFill="1" applyBorder="1" applyAlignment="1">
      <alignment horizontal="center"/>
    </xf>
    <xf numFmtId="0" fontId="23" fillId="5" borderId="1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right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28" fillId="2" borderId="0" xfId="0" applyFont="1" applyFill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 wrapText="1"/>
    </xf>
    <xf numFmtId="4" fontId="7" fillId="0" borderId="13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10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/>
    </xf>
    <xf numFmtId="0" fontId="4" fillId="10" borderId="0" xfId="0" applyFont="1" applyFill="1" applyAlignment="1">
      <alignment horizontal="center" vertical="center"/>
    </xf>
    <xf numFmtId="0" fontId="0" fillId="10" borderId="0" xfId="0" applyFill="1"/>
    <xf numFmtId="0" fontId="0" fillId="10" borderId="0" xfId="0" applyFill="1" applyAlignment="1">
      <alignment vertical="center"/>
    </xf>
    <xf numFmtId="0" fontId="7" fillId="10" borderId="0" xfId="0" applyFont="1" applyFill="1" applyAlignment="1">
      <alignment horizontal="right" wrapText="1"/>
    </xf>
    <xf numFmtId="0" fontId="7" fillId="10" borderId="0" xfId="0" applyFont="1" applyFill="1" applyAlignment="1">
      <alignment horizontal="left" vertical="center"/>
    </xf>
    <xf numFmtId="0" fontId="5" fillId="10" borderId="0" xfId="0" applyFont="1" applyFill="1" applyAlignment="1">
      <alignment horizontal="center" wrapText="1"/>
    </xf>
    <xf numFmtId="0" fontId="0" fillId="10" borderId="0" xfId="0" applyFill="1" applyAlignment="1">
      <alignment horizontal="center" vertical="center"/>
    </xf>
    <xf numFmtId="0" fontId="0" fillId="10" borderId="0" xfId="0" applyFill="1" applyAlignment="1">
      <alignment horizontal="center"/>
    </xf>
    <xf numFmtId="0" fontId="0" fillId="10" borderId="0" xfId="0" applyFill="1" applyAlignment="1">
      <alignment horizontal="center" wrapText="1"/>
    </xf>
    <xf numFmtId="0" fontId="7" fillId="10" borderId="0" xfId="0" applyFont="1" applyFill="1" applyAlignment="1">
      <alignment horizontal="center" wrapText="1"/>
    </xf>
    <xf numFmtId="0" fontId="6" fillId="10" borderId="0" xfId="0" applyFont="1" applyFill="1" applyAlignment="1" applyProtection="1">
      <alignment horizontal="center" vertical="center" wrapText="1"/>
      <protection locked="0"/>
    </xf>
    <xf numFmtId="4" fontId="0" fillId="4" borderId="1" xfId="0" applyNumberForma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30" fillId="0" borderId="7" xfId="0" applyFont="1" applyBorder="1" applyAlignment="1">
      <alignment horizontal="center" vertical="center" wrapText="1"/>
    </xf>
    <xf numFmtId="0" fontId="0" fillId="10" borderId="0" xfId="0" applyFill="1" applyAlignment="1">
      <alignment horizontal="left"/>
    </xf>
    <xf numFmtId="0" fontId="5" fillId="10" borderId="0" xfId="0" applyFont="1" applyFill="1" applyAlignment="1">
      <alignment horizontal="left" wrapText="1"/>
    </xf>
    <xf numFmtId="0" fontId="19" fillId="0" borderId="1" xfId="0" applyFont="1" applyBorder="1" applyAlignment="1">
      <alignment horizontal="left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/>
    </xf>
    <xf numFmtId="0" fontId="7" fillId="10" borderId="5" xfId="0" applyFont="1" applyFill="1" applyBorder="1" applyAlignment="1">
      <alignment horizontal="left" vertical="center"/>
    </xf>
    <xf numFmtId="0" fontId="7" fillId="10" borderId="5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left"/>
    </xf>
    <xf numFmtId="0" fontId="0" fillId="10" borderId="4" xfId="0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32" fillId="0" borderId="1" xfId="0" applyFont="1" applyBorder="1" applyAlignment="1">
      <alignment vertical="center" wrapText="1"/>
    </xf>
  </cellXfs>
  <cellStyles count="2">
    <cellStyle name="Įprastas" xfId="0" builtinId="0"/>
    <cellStyle name="Normal 2" xfId="1" xr:uid="{B30652FF-8EEB-4777-87C2-1FC81174B2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3067050</xdr:colOff>
      <xdr:row>3</xdr:row>
      <xdr:rowOff>152400</xdr:rowOff>
    </xdr:from>
    <xdr:to>
      <xdr:col>3</xdr:col>
      <xdr:colOff>3886200</xdr:colOff>
      <xdr:row>3</xdr:row>
      <xdr:rowOff>295275</xdr:rowOff>
    </xdr:to>
    <xdr:sp macro="" textlink="">
      <xdr:nvSpPr>
        <xdr:cNvPr id="3" name="Rodyklė dešinėn 2">
          <a:extLst>
            <a:ext uri="{FF2B5EF4-FFF2-40B4-BE49-F238E27FC236}">
              <a16:creationId xmlns:a16="http://schemas.microsoft.com/office/drawing/2014/main" id="{D6163A59-FA86-498C-A634-EA4AE47E31EB}"/>
            </a:ext>
          </a:extLst>
        </xdr:cNvPr>
        <xdr:cNvSpPr/>
      </xdr:nvSpPr>
      <xdr:spPr>
        <a:xfrm>
          <a:off x="9086850" y="1150620"/>
          <a:ext cx="3810" cy="3619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1</xdr:col>
      <xdr:colOff>4352924</xdr:colOff>
      <xdr:row>13</xdr:row>
      <xdr:rowOff>22225</xdr:rowOff>
    </xdr:from>
    <xdr:to>
      <xdr:col>1</xdr:col>
      <xdr:colOff>5365746</xdr:colOff>
      <xdr:row>13</xdr:row>
      <xdr:rowOff>257175</xdr:rowOff>
    </xdr:to>
    <xdr:sp macro="" textlink="">
      <xdr:nvSpPr>
        <xdr:cNvPr id="4" name="Rodyklė dešinėn 6">
          <a:extLst>
            <a:ext uri="{FF2B5EF4-FFF2-40B4-BE49-F238E27FC236}">
              <a16:creationId xmlns:a16="http://schemas.microsoft.com/office/drawing/2014/main" id="{37684916-C24B-43E4-8255-033E2CFF8E6D}"/>
            </a:ext>
          </a:extLst>
        </xdr:cNvPr>
        <xdr:cNvSpPr/>
      </xdr:nvSpPr>
      <xdr:spPr>
        <a:xfrm rot="10800000">
          <a:off x="4939664" y="3641725"/>
          <a:ext cx="1012822" cy="2349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CAD84-C345-480A-944F-77C9BC3BDCC1}">
  <sheetPr>
    <tabColor rgb="FFFF0000"/>
  </sheetPr>
  <dimension ref="A1:F47"/>
  <sheetViews>
    <sheetView workbookViewId="0">
      <selection activeCell="I9" sqref="I9"/>
    </sheetView>
  </sheetViews>
  <sheetFormatPr defaultRowHeight="15" x14ac:dyDescent="0.25"/>
  <cols>
    <col min="2" max="2" width="13.28515625" customWidth="1"/>
    <col min="3" max="3" width="39.85546875" style="3" customWidth="1"/>
    <col min="4" max="4" width="16.7109375" customWidth="1"/>
    <col min="5" max="5" width="16" style="3" customWidth="1"/>
    <col min="6" max="6" width="19.28515625" style="3" customWidth="1"/>
  </cols>
  <sheetData>
    <row r="1" spans="1:6" s="56" customFormat="1" ht="16.5" thickBot="1" x14ac:dyDescent="0.3">
      <c r="A1" s="53"/>
      <c r="B1" s="53"/>
      <c r="C1" s="54" t="s">
        <v>13</v>
      </c>
      <c r="D1" s="54"/>
      <c r="E1" s="55"/>
      <c r="F1" s="55"/>
    </row>
    <row r="2" spans="1:6" s="56" customFormat="1" ht="15.75" thickBot="1" x14ac:dyDescent="0.3">
      <c r="A2" s="57"/>
      <c r="B2" s="57"/>
      <c r="C2" s="58" t="s">
        <v>24</v>
      </c>
      <c r="D2" s="74"/>
      <c r="E2" s="75"/>
      <c r="F2" s="76"/>
    </row>
    <row r="3" spans="1:6" s="56" customFormat="1" x14ac:dyDescent="0.25">
      <c r="A3" s="59" t="s">
        <v>71</v>
      </c>
      <c r="B3" s="57"/>
      <c r="C3" s="60"/>
      <c r="D3" s="60"/>
      <c r="E3" s="60"/>
      <c r="F3" s="60"/>
    </row>
    <row r="4" spans="1:6" ht="90" x14ac:dyDescent="0.25">
      <c r="A4" s="37" t="s">
        <v>16</v>
      </c>
      <c r="B4" s="72" t="s">
        <v>15</v>
      </c>
      <c r="C4" s="73"/>
      <c r="D4" s="39" t="s">
        <v>38</v>
      </c>
      <c r="E4" s="37" t="s">
        <v>39</v>
      </c>
      <c r="F4" s="37" t="s">
        <v>40</v>
      </c>
    </row>
    <row r="5" spans="1:6" ht="15.75" x14ac:dyDescent="0.25">
      <c r="A5" s="40">
        <v>1</v>
      </c>
      <c r="B5" s="37">
        <v>2</v>
      </c>
      <c r="C5" s="38">
        <v>3</v>
      </c>
      <c r="D5" s="39">
        <v>4</v>
      </c>
      <c r="E5" s="37">
        <v>5</v>
      </c>
      <c r="F5" s="37">
        <v>6</v>
      </c>
    </row>
    <row r="6" spans="1:6" ht="20.45" customHeight="1" x14ac:dyDescent="0.25">
      <c r="A6" s="2">
        <v>1</v>
      </c>
      <c r="B6" s="7" t="s">
        <v>0</v>
      </c>
      <c r="C6" s="7" t="s">
        <v>1</v>
      </c>
      <c r="D6" s="23"/>
      <c r="E6" s="8">
        <f>D6*12</f>
        <v>0</v>
      </c>
      <c r="F6" s="8">
        <f>E6*3</f>
        <v>0</v>
      </c>
    </row>
    <row r="7" spans="1:6" ht="20.45" customHeight="1" x14ac:dyDescent="0.25">
      <c r="A7" s="2">
        <v>2</v>
      </c>
      <c r="B7" s="7" t="s">
        <v>0</v>
      </c>
      <c r="C7" s="7" t="s">
        <v>1</v>
      </c>
      <c r="D7" s="23"/>
      <c r="E7" s="8">
        <f t="shared" ref="E7:E44" si="0">D7*12</f>
        <v>0</v>
      </c>
      <c r="F7" s="8">
        <f t="shared" ref="F7:F44" si="1">E7*3</f>
        <v>0</v>
      </c>
    </row>
    <row r="8" spans="1:6" ht="20.45" customHeight="1" x14ac:dyDescent="0.25">
      <c r="A8" s="2">
        <v>3</v>
      </c>
      <c r="B8" s="7" t="s">
        <v>8</v>
      </c>
      <c r="C8" s="7" t="s">
        <v>46</v>
      </c>
      <c r="D8" s="23"/>
      <c r="E8" s="8">
        <f t="shared" si="0"/>
        <v>0</v>
      </c>
      <c r="F8" s="8">
        <f t="shared" si="1"/>
        <v>0</v>
      </c>
    </row>
    <row r="9" spans="1:6" ht="20.45" customHeight="1" x14ac:dyDescent="0.25">
      <c r="A9" s="2">
        <v>4</v>
      </c>
      <c r="B9" s="7" t="s">
        <v>0</v>
      </c>
      <c r="C9" s="7" t="s">
        <v>2</v>
      </c>
      <c r="D9" s="23"/>
      <c r="E9" s="8">
        <f t="shared" si="0"/>
        <v>0</v>
      </c>
      <c r="F9" s="8">
        <f t="shared" si="1"/>
        <v>0</v>
      </c>
    </row>
    <row r="10" spans="1:6" ht="20.45" customHeight="1" x14ac:dyDescent="0.25">
      <c r="A10" s="2">
        <v>5</v>
      </c>
      <c r="B10" s="7" t="s">
        <v>8</v>
      </c>
      <c r="C10" s="7" t="s">
        <v>66</v>
      </c>
      <c r="D10" s="23"/>
      <c r="E10" s="8">
        <f t="shared" si="0"/>
        <v>0</v>
      </c>
      <c r="F10" s="8">
        <f t="shared" si="1"/>
        <v>0</v>
      </c>
    </row>
    <row r="11" spans="1:6" ht="20.45" customHeight="1" x14ac:dyDescent="0.25">
      <c r="A11" s="2">
        <v>6</v>
      </c>
      <c r="B11" s="7" t="s">
        <v>8</v>
      </c>
      <c r="C11" s="7" t="s">
        <v>67</v>
      </c>
      <c r="D11" s="23"/>
      <c r="E11" s="8">
        <f t="shared" si="0"/>
        <v>0</v>
      </c>
      <c r="F11" s="8">
        <f t="shared" si="1"/>
        <v>0</v>
      </c>
    </row>
    <row r="12" spans="1:6" ht="20.45" customHeight="1" x14ac:dyDescent="0.25">
      <c r="A12" s="2">
        <v>7</v>
      </c>
      <c r="B12" s="7" t="s">
        <v>8</v>
      </c>
      <c r="C12" s="7" t="s">
        <v>47</v>
      </c>
      <c r="D12" s="23"/>
      <c r="E12" s="8">
        <f t="shared" si="0"/>
        <v>0</v>
      </c>
      <c r="F12" s="8">
        <f t="shared" si="1"/>
        <v>0</v>
      </c>
    </row>
    <row r="13" spans="1:6" ht="20.45" customHeight="1" x14ac:dyDescent="0.25">
      <c r="A13" s="2">
        <v>8</v>
      </c>
      <c r="B13" s="7" t="s">
        <v>8</v>
      </c>
      <c r="C13" s="7" t="s">
        <v>48</v>
      </c>
      <c r="D13" s="23"/>
      <c r="E13" s="8">
        <f t="shared" si="0"/>
        <v>0</v>
      </c>
      <c r="F13" s="8">
        <f t="shared" si="1"/>
        <v>0</v>
      </c>
    </row>
    <row r="14" spans="1:6" ht="20.45" customHeight="1" x14ac:dyDescent="0.25">
      <c r="A14" s="2">
        <v>9</v>
      </c>
      <c r="B14" s="7" t="s">
        <v>8</v>
      </c>
      <c r="C14" s="7" t="s">
        <v>50</v>
      </c>
      <c r="D14" s="23"/>
      <c r="E14" s="8">
        <f t="shared" si="0"/>
        <v>0</v>
      </c>
      <c r="F14" s="8">
        <f t="shared" si="1"/>
        <v>0</v>
      </c>
    </row>
    <row r="15" spans="1:6" ht="20.45" customHeight="1" x14ac:dyDescent="0.25">
      <c r="A15" s="2">
        <v>10</v>
      </c>
      <c r="B15" s="7" t="s">
        <v>8</v>
      </c>
      <c r="C15" s="7" t="s">
        <v>51</v>
      </c>
      <c r="D15" s="23"/>
      <c r="E15" s="8">
        <f t="shared" si="0"/>
        <v>0</v>
      </c>
      <c r="F15" s="8">
        <f t="shared" si="1"/>
        <v>0</v>
      </c>
    </row>
    <row r="16" spans="1:6" ht="20.45" customHeight="1" x14ac:dyDescent="0.25">
      <c r="A16" s="2">
        <v>11</v>
      </c>
      <c r="B16" s="7" t="s">
        <v>0</v>
      </c>
      <c r="C16" s="7" t="s">
        <v>1</v>
      </c>
      <c r="D16" s="23"/>
      <c r="E16" s="8">
        <f t="shared" si="0"/>
        <v>0</v>
      </c>
      <c r="F16" s="8">
        <f t="shared" si="1"/>
        <v>0</v>
      </c>
    </row>
    <row r="17" spans="1:6" ht="20.45" customHeight="1" x14ac:dyDescent="0.25">
      <c r="A17" s="2">
        <v>12</v>
      </c>
      <c r="B17" s="7" t="s">
        <v>0</v>
      </c>
      <c r="C17" s="7" t="s">
        <v>1</v>
      </c>
      <c r="D17" s="23"/>
      <c r="E17" s="8">
        <f t="shared" si="0"/>
        <v>0</v>
      </c>
      <c r="F17" s="8">
        <f t="shared" si="1"/>
        <v>0</v>
      </c>
    </row>
    <row r="18" spans="1:6" ht="20.45" customHeight="1" x14ac:dyDescent="0.25">
      <c r="A18" s="2">
        <v>13</v>
      </c>
      <c r="B18" s="7" t="s">
        <v>0</v>
      </c>
      <c r="C18" s="7" t="s">
        <v>3</v>
      </c>
      <c r="D18" s="23"/>
      <c r="E18" s="8">
        <f t="shared" si="0"/>
        <v>0</v>
      </c>
      <c r="F18" s="8">
        <f t="shared" si="1"/>
        <v>0</v>
      </c>
    </row>
    <row r="19" spans="1:6" ht="20.45" customHeight="1" x14ac:dyDescent="0.25">
      <c r="A19" s="2">
        <v>14</v>
      </c>
      <c r="B19" s="7" t="s">
        <v>8</v>
      </c>
      <c r="C19" s="7" t="s">
        <v>52</v>
      </c>
      <c r="D19" s="23"/>
      <c r="E19" s="8">
        <f t="shared" si="0"/>
        <v>0</v>
      </c>
      <c r="F19" s="8">
        <f t="shared" si="1"/>
        <v>0</v>
      </c>
    </row>
    <row r="20" spans="1:6" ht="20.45" customHeight="1" x14ac:dyDescent="0.25">
      <c r="A20" s="2">
        <v>15</v>
      </c>
      <c r="B20" s="7" t="s">
        <v>8</v>
      </c>
      <c r="C20" s="7" t="s">
        <v>52</v>
      </c>
      <c r="D20" s="23"/>
      <c r="E20" s="8">
        <f t="shared" si="0"/>
        <v>0</v>
      </c>
      <c r="F20" s="8">
        <f t="shared" si="1"/>
        <v>0</v>
      </c>
    </row>
    <row r="21" spans="1:6" ht="20.45" customHeight="1" x14ac:dyDescent="0.25">
      <c r="A21" s="2">
        <v>16</v>
      </c>
      <c r="B21" s="7" t="s">
        <v>8</v>
      </c>
      <c r="C21" s="7" t="s">
        <v>53</v>
      </c>
      <c r="D21" s="23"/>
      <c r="E21" s="8">
        <f t="shared" si="0"/>
        <v>0</v>
      </c>
      <c r="F21" s="8">
        <f t="shared" si="1"/>
        <v>0</v>
      </c>
    </row>
    <row r="22" spans="1:6" ht="20.45" customHeight="1" x14ac:dyDescent="0.25">
      <c r="A22" s="2">
        <v>17</v>
      </c>
      <c r="B22" s="7" t="s">
        <v>8</v>
      </c>
      <c r="C22" s="7" t="s">
        <v>54</v>
      </c>
      <c r="D22" s="23"/>
      <c r="E22" s="8">
        <f t="shared" si="0"/>
        <v>0</v>
      </c>
      <c r="F22" s="8">
        <f t="shared" si="1"/>
        <v>0</v>
      </c>
    </row>
    <row r="23" spans="1:6" ht="20.45" customHeight="1" x14ac:dyDescent="0.25">
      <c r="A23" s="2">
        <v>18</v>
      </c>
      <c r="B23" s="7" t="s">
        <v>8</v>
      </c>
      <c r="C23" s="7" t="s">
        <v>55</v>
      </c>
      <c r="D23" s="23"/>
      <c r="E23" s="8">
        <f t="shared" si="0"/>
        <v>0</v>
      </c>
      <c r="F23" s="8">
        <f t="shared" si="1"/>
        <v>0</v>
      </c>
    </row>
    <row r="24" spans="1:6" ht="20.45" customHeight="1" x14ac:dyDescent="0.25">
      <c r="A24" s="2">
        <v>19</v>
      </c>
      <c r="B24" s="7" t="s">
        <v>49</v>
      </c>
      <c r="C24" s="7" t="s">
        <v>56</v>
      </c>
      <c r="D24" s="23"/>
      <c r="E24" s="8">
        <f t="shared" si="0"/>
        <v>0</v>
      </c>
      <c r="F24" s="8">
        <f t="shared" si="1"/>
        <v>0</v>
      </c>
    </row>
    <row r="25" spans="1:6" ht="20.45" customHeight="1" x14ac:dyDescent="0.25">
      <c r="A25" s="2">
        <v>20</v>
      </c>
      <c r="B25" s="7" t="s">
        <v>0</v>
      </c>
      <c r="C25" s="7" t="s">
        <v>1</v>
      </c>
      <c r="D25" s="23"/>
      <c r="E25" s="8">
        <f t="shared" si="0"/>
        <v>0</v>
      </c>
      <c r="F25" s="8">
        <f t="shared" si="1"/>
        <v>0</v>
      </c>
    </row>
    <row r="26" spans="1:6" ht="20.45" customHeight="1" x14ac:dyDescent="0.25">
      <c r="A26" s="2">
        <v>21</v>
      </c>
      <c r="B26" s="7" t="s">
        <v>0</v>
      </c>
      <c r="C26" s="7" t="s">
        <v>1</v>
      </c>
      <c r="D26" s="23"/>
      <c r="E26" s="8">
        <f t="shared" si="0"/>
        <v>0</v>
      </c>
      <c r="F26" s="8">
        <f t="shared" si="1"/>
        <v>0</v>
      </c>
    </row>
    <row r="27" spans="1:6" ht="20.45" customHeight="1" x14ac:dyDescent="0.25">
      <c r="A27" s="2">
        <v>22</v>
      </c>
      <c r="B27" s="7" t="s">
        <v>0</v>
      </c>
      <c r="C27" s="7" t="s">
        <v>4</v>
      </c>
      <c r="D27" s="23"/>
      <c r="E27" s="8">
        <f t="shared" si="0"/>
        <v>0</v>
      </c>
      <c r="F27" s="8">
        <f t="shared" si="1"/>
        <v>0</v>
      </c>
    </row>
    <row r="28" spans="1:6" ht="20.45" customHeight="1" x14ac:dyDescent="0.25">
      <c r="A28" s="2">
        <v>23</v>
      </c>
      <c r="B28" s="7" t="s">
        <v>0</v>
      </c>
      <c r="C28" s="7" t="s">
        <v>5</v>
      </c>
      <c r="D28" s="23"/>
      <c r="E28" s="8">
        <f t="shared" si="0"/>
        <v>0</v>
      </c>
      <c r="F28" s="8">
        <f t="shared" si="1"/>
        <v>0</v>
      </c>
    </row>
    <row r="29" spans="1:6" ht="20.45" customHeight="1" x14ac:dyDescent="0.25">
      <c r="A29" s="2">
        <v>24</v>
      </c>
      <c r="B29" s="7" t="s">
        <v>0</v>
      </c>
      <c r="C29" s="7" t="s">
        <v>6</v>
      </c>
      <c r="D29" s="23"/>
      <c r="E29" s="8">
        <f t="shared" si="0"/>
        <v>0</v>
      </c>
      <c r="F29" s="8">
        <f t="shared" si="1"/>
        <v>0</v>
      </c>
    </row>
    <row r="30" spans="1:6" ht="20.45" customHeight="1" x14ac:dyDescent="0.25">
      <c r="A30" s="2">
        <v>25</v>
      </c>
      <c r="B30" s="7" t="s">
        <v>0</v>
      </c>
      <c r="C30" s="7" t="s">
        <v>7</v>
      </c>
      <c r="D30" s="23"/>
      <c r="E30" s="8">
        <f t="shared" si="0"/>
        <v>0</v>
      </c>
      <c r="F30" s="8">
        <f t="shared" si="1"/>
        <v>0</v>
      </c>
    </row>
    <row r="31" spans="1:6" ht="20.45" customHeight="1" x14ac:dyDescent="0.25">
      <c r="A31" s="2">
        <v>26</v>
      </c>
      <c r="B31" s="7" t="s">
        <v>8</v>
      </c>
      <c r="C31" s="7" t="s">
        <v>9</v>
      </c>
      <c r="D31" s="23"/>
      <c r="E31" s="8">
        <f t="shared" si="0"/>
        <v>0</v>
      </c>
      <c r="F31" s="8">
        <f t="shared" si="1"/>
        <v>0</v>
      </c>
    </row>
    <row r="32" spans="1:6" ht="20.45" customHeight="1" x14ac:dyDescent="0.25">
      <c r="A32" s="2">
        <v>27</v>
      </c>
      <c r="B32" s="7" t="s">
        <v>0</v>
      </c>
      <c r="C32" s="7" t="s">
        <v>10</v>
      </c>
      <c r="D32" s="23"/>
      <c r="E32" s="8">
        <f t="shared" si="0"/>
        <v>0</v>
      </c>
      <c r="F32" s="8">
        <f t="shared" si="1"/>
        <v>0</v>
      </c>
    </row>
    <row r="33" spans="1:6" ht="20.45" customHeight="1" x14ac:dyDescent="0.25">
      <c r="A33" s="2">
        <v>28</v>
      </c>
      <c r="B33" s="7" t="s">
        <v>8</v>
      </c>
      <c r="C33" s="7" t="s">
        <v>57</v>
      </c>
      <c r="D33" s="23"/>
      <c r="E33" s="8">
        <f t="shared" si="0"/>
        <v>0</v>
      </c>
      <c r="F33" s="8">
        <f t="shared" si="1"/>
        <v>0</v>
      </c>
    </row>
    <row r="34" spans="1:6" ht="20.45" customHeight="1" x14ac:dyDescent="0.25">
      <c r="A34" s="2">
        <v>29</v>
      </c>
      <c r="B34" s="7" t="s">
        <v>8</v>
      </c>
      <c r="C34" s="7" t="s">
        <v>46</v>
      </c>
      <c r="D34" s="23"/>
      <c r="E34" s="8">
        <f t="shared" si="0"/>
        <v>0</v>
      </c>
      <c r="F34" s="8">
        <f t="shared" si="1"/>
        <v>0</v>
      </c>
    </row>
    <row r="35" spans="1:6" ht="20.45" customHeight="1" x14ac:dyDescent="0.25">
      <c r="A35" s="2">
        <v>30</v>
      </c>
      <c r="B35" s="7" t="s">
        <v>8</v>
      </c>
      <c r="C35" s="7" t="s">
        <v>58</v>
      </c>
      <c r="D35" s="23"/>
      <c r="E35" s="8">
        <f t="shared" si="0"/>
        <v>0</v>
      </c>
      <c r="F35" s="8">
        <f t="shared" si="1"/>
        <v>0</v>
      </c>
    </row>
    <row r="36" spans="1:6" ht="20.45" customHeight="1" x14ac:dyDescent="0.25">
      <c r="A36" s="2">
        <v>31</v>
      </c>
      <c r="B36" s="7" t="s">
        <v>49</v>
      </c>
      <c r="C36" s="7" t="s">
        <v>11</v>
      </c>
      <c r="D36" s="23"/>
      <c r="E36" s="8">
        <f t="shared" si="0"/>
        <v>0</v>
      </c>
      <c r="F36" s="8">
        <f t="shared" si="1"/>
        <v>0</v>
      </c>
    </row>
    <row r="37" spans="1:6" ht="20.45" customHeight="1" x14ac:dyDescent="0.25">
      <c r="A37" s="2">
        <v>32</v>
      </c>
      <c r="B37" s="7" t="s">
        <v>8</v>
      </c>
      <c r="C37" s="7" t="s">
        <v>59</v>
      </c>
      <c r="D37" s="23"/>
      <c r="E37" s="8">
        <f t="shared" si="0"/>
        <v>0</v>
      </c>
      <c r="F37" s="8">
        <f t="shared" si="1"/>
        <v>0</v>
      </c>
    </row>
    <row r="38" spans="1:6" ht="20.45" customHeight="1" x14ac:dyDescent="0.25">
      <c r="A38" s="2">
        <v>33</v>
      </c>
      <c r="B38" s="7" t="s">
        <v>8</v>
      </c>
      <c r="C38" s="7" t="s">
        <v>60</v>
      </c>
      <c r="D38" s="23"/>
      <c r="E38" s="8">
        <f t="shared" si="0"/>
        <v>0</v>
      </c>
      <c r="F38" s="8">
        <f t="shared" si="1"/>
        <v>0</v>
      </c>
    </row>
    <row r="39" spans="1:6" ht="20.45" customHeight="1" x14ac:dyDescent="0.25">
      <c r="A39" s="2">
        <v>34</v>
      </c>
      <c r="B39" s="7" t="s">
        <v>49</v>
      </c>
      <c r="C39" s="7" t="s">
        <v>61</v>
      </c>
      <c r="D39" s="23"/>
      <c r="E39" s="8">
        <f t="shared" si="0"/>
        <v>0</v>
      </c>
      <c r="F39" s="8">
        <f t="shared" si="1"/>
        <v>0</v>
      </c>
    </row>
    <row r="40" spans="1:6" ht="20.45" customHeight="1" x14ac:dyDescent="0.25">
      <c r="A40" s="2">
        <v>35</v>
      </c>
      <c r="B40" s="7" t="s">
        <v>49</v>
      </c>
      <c r="C40" s="7" t="s">
        <v>68</v>
      </c>
      <c r="D40" s="23"/>
      <c r="E40" s="8">
        <f t="shared" si="0"/>
        <v>0</v>
      </c>
      <c r="F40" s="8">
        <f t="shared" si="1"/>
        <v>0</v>
      </c>
    </row>
    <row r="41" spans="1:6" ht="20.45" customHeight="1" x14ac:dyDescent="0.25">
      <c r="A41" s="2">
        <v>36</v>
      </c>
      <c r="B41" s="7" t="s">
        <v>49</v>
      </c>
      <c r="C41" s="7" t="s">
        <v>64</v>
      </c>
      <c r="D41" s="23"/>
      <c r="E41" s="8">
        <f t="shared" si="0"/>
        <v>0</v>
      </c>
      <c r="F41" s="8">
        <f t="shared" si="1"/>
        <v>0</v>
      </c>
    </row>
    <row r="42" spans="1:6" ht="20.45" customHeight="1" x14ac:dyDescent="0.25">
      <c r="A42" s="2">
        <v>37</v>
      </c>
      <c r="B42" s="7" t="s">
        <v>8</v>
      </c>
      <c r="C42" s="7" t="s">
        <v>62</v>
      </c>
      <c r="D42" s="23"/>
      <c r="E42" s="8">
        <f t="shared" si="0"/>
        <v>0</v>
      </c>
      <c r="F42" s="8">
        <f t="shared" si="1"/>
        <v>0</v>
      </c>
    </row>
    <row r="43" spans="1:6" ht="20.45" customHeight="1" x14ac:dyDescent="0.25">
      <c r="A43" s="2">
        <v>38</v>
      </c>
      <c r="B43" s="7" t="s">
        <v>8</v>
      </c>
      <c r="C43" s="7" t="s">
        <v>63</v>
      </c>
      <c r="D43" s="23"/>
      <c r="E43" s="8">
        <f t="shared" si="0"/>
        <v>0</v>
      </c>
      <c r="F43" s="8">
        <f t="shared" si="1"/>
        <v>0</v>
      </c>
    </row>
    <row r="44" spans="1:6" ht="20.45" customHeight="1" thickBot="1" x14ac:dyDescent="0.3">
      <c r="A44" s="2">
        <v>39</v>
      </c>
      <c r="B44" s="7" t="s">
        <v>49</v>
      </c>
      <c r="C44" s="7" t="s">
        <v>65</v>
      </c>
      <c r="D44" s="23"/>
      <c r="E44" s="8">
        <f t="shared" si="0"/>
        <v>0</v>
      </c>
      <c r="F44" s="8">
        <f t="shared" si="1"/>
        <v>0</v>
      </c>
    </row>
    <row r="45" spans="1:6" x14ac:dyDescent="0.25">
      <c r="D45" s="10"/>
      <c r="E45" s="25" t="s">
        <v>23</v>
      </c>
      <c r="F45" s="34">
        <f>SUM(F6:F44)</f>
        <v>0</v>
      </c>
    </row>
    <row r="46" spans="1:6" x14ac:dyDescent="0.25">
      <c r="D46" s="11"/>
      <c r="E46" s="26" t="s">
        <v>22</v>
      </c>
      <c r="F46" s="35"/>
    </row>
    <row r="47" spans="1:6" ht="15.75" thickBot="1" x14ac:dyDescent="0.3">
      <c r="D47" s="13"/>
      <c r="E47" s="27" t="s">
        <v>21</v>
      </c>
      <c r="F47" s="36"/>
    </row>
  </sheetData>
  <mergeCells count="2">
    <mergeCell ref="B4:C4"/>
    <mergeCell ref="D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50DBB-D445-4E7F-85BF-F277BB958C31}">
  <sheetPr>
    <tabColor theme="7"/>
  </sheetPr>
  <dimension ref="A1:F50"/>
  <sheetViews>
    <sheetView topLeftCell="A25" workbookViewId="0">
      <selection activeCell="F4" sqref="F4"/>
    </sheetView>
  </sheetViews>
  <sheetFormatPr defaultRowHeight="15" x14ac:dyDescent="0.25"/>
  <cols>
    <col min="1" max="1" width="5.7109375" style="3" customWidth="1"/>
    <col min="2" max="2" width="15.7109375" customWidth="1"/>
    <col min="3" max="3" width="42.28515625" customWidth="1"/>
    <col min="4" max="4" width="13.140625" customWidth="1"/>
    <col min="5" max="5" width="14.7109375" style="3" customWidth="1"/>
    <col min="6" max="6" width="18.85546875" style="3" customWidth="1"/>
  </cols>
  <sheetData>
    <row r="1" spans="1:6" s="56" customFormat="1" ht="16.5" thickBot="1" x14ac:dyDescent="0.3">
      <c r="A1" s="77" t="s">
        <v>13</v>
      </c>
      <c r="B1" s="77"/>
      <c r="C1" s="77"/>
      <c r="D1" s="77"/>
      <c r="E1" s="77"/>
      <c r="F1" s="77"/>
    </row>
    <row r="2" spans="1:6" s="56" customFormat="1" ht="15.75" thickBot="1" x14ac:dyDescent="0.3">
      <c r="A2" s="61"/>
      <c r="B2" s="70"/>
      <c r="C2" s="58" t="s">
        <v>24</v>
      </c>
      <c r="D2" s="74"/>
      <c r="E2" s="75"/>
      <c r="F2" s="76"/>
    </row>
    <row r="3" spans="1:6" s="56" customFormat="1" x14ac:dyDescent="0.25">
      <c r="A3" s="61"/>
      <c r="B3" s="78" t="s">
        <v>14</v>
      </c>
      <c r="C3" s="78"/>
      <c r="D3" s="78"/>
      <c r="E3" s="78"/>
      <c r="F3" s="78"/>
    </row>
    <row r="4" spans="1:6" ht="85.5" x14ac:dyDescent="0.25">
      <c r="A4" s="4" t="s">
        <v>16</v>
      </c>
      <c r="B4" s="4" t="s">
        <v>15</v>
      </c>
      <c r="C4" s="4" t="s">
        <v>17</v>
      </c>
      <c r="D4" s="4" t="s">
        <v>18</v>
      </c>
      <c r="E4" s="4" t="s">
        <v>19</v>
      </c>
      <c r="F4" s="4" t="s">
        <v>20</v>
      </c>
    </row>
    <row r="5" spans="1:6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x14ac:dyDescent="0.25">
      <c r="A6" s="6">
        <v>1</v>
      </c>
      <c r="B6" s="7" t="s">
        <v>0</v>
      </c>
      <c r="C6" s="7" t="s">
        <v>1</v>
      </c>
      <c r="D6" s="12"/>
      <c r="E6" s="8">
        <f>D6*12</f>
        <v>0</v>
      </c>
      <c r="F6" s="8">
        <f>E6*36</f>
        <v>0</v>
      </c>
    </row>
    <row r="7" spans="1:6" x14ac:dyDescent="0.25">
      <c r="A7" s="6">
        <v>2</v>
      </c>
      <c r="B7" s="7" t="s">
        <v>0</v>
      </c>
      <c r="C7" s="7" t="s">
        <v>1</v>
      </c>
      <c r="D7" s="12"/>
      <c r="E7" s="8">
        <f t="shared" ref="E7:E44" si="0">D7*12</f>
        <v>0</v>
      </c>
      <c r="F7" s="8">
        <f t="shared" ref="F7:F44" si="1">E7*36</f>
        <v>0</v>
      </c>
    </row>
    <row r="8" spans="1:6" x14ac:dyDescent="0.25">
      <c r="A8" s="6">
        <v>3</v>
      </c>
      <c r="B8" s="7" t="s">
        <v>8</v>
      </c>
      <c r="C8" s="7" t="s">
        <v>46</v>
      </c>
      <c r="D8" s="12"/>
      <c r="E8" s="8">
        <f t="shared" si="0"/>
        <v>0</v>
      </c>
      <c r="F8" s="8">
        <f t="shared" si="1"/>
        <v>0</v>
      </c>
    </row>
    <row r="9" spans="1:6" x14ac:dyDescent="0.25">
      <c r="A9" s="6">
        <v>4</v>
      </c>
      <c r="B9" s="84" t="s">
        <v>0</v>
      </c>
      <c r="C9" s="84" t="s">
        <v>2</v>
      </c>
      <c r="D9" s="12"/>
      <c r="E9" s="8">
        <f t="shared" si="0"/>
        <v>0</v>
      </c>
      <c r="F9" s="8">
        <f t="shared" si="1"/>
        <v>0</v>
      </c>
    </row>
    <row r="10" spans="1:6" x14ac:dyDescent="0.25">
      <c r="A10" s="6">
        <v>5</v>
      </c>
      <c r="B10" s="7" t="s">
        <v>8</v>
      </c>
      <c r="C10" s="7" t="s">
        <v>66</v>
      </c>
      <c r="D10" s="12"/>
      <c r="E10" s="8">
        <f t="shared" si="0"/>
        <v>0</v>
      </c>
      <c r="F10" s="8">
        <f t="shared" si="1"/>
        <v>0</v>
      </c>
    </row>
    <row r="11" spans="1:6" x14ac:dyDescent="0.25">
      <c r="A11" s="6">
        <v>6</v>
      </c>
      <c r="B11" s="7" t="s">
        <v>8</v>
      </c>
      <c r="C11" s="7" t="s">
        <v>67</v>
      </c>
      <c r="D11" s="12"/>
      <c r="E11" s="8">
        <f t="shared" si="0"/>
        <v>0</v>
      </c>
      <c r="F11" s="8">
        <f t="shared" si="1"/>
        <v>0</v>
      </c>
    </row>
    <row r="12" spans="1:6" ht="15.6" customHeight="1" x14ac:dyDescent="0.25">
      <c r="A12" s="6">
        <v>7</v>
      </c>
      <c r="B12" s="7" t="s">
        <v>8</v>
      </c>
      <c r="C12" s="7" t="s">
        <v>47</v>
      </c>
      <c r="D12" s="12"/>
      <c r="E12" s="8">
        <f t="shared" si="0"/>
        <v>0</v>
      </c>
      <c r="F12" s="8">
        <f t="shared" si="1"/>
        <v>0</v>
      </c>
    </row>
    <row r="13" spans="1:6" ht="13.9" customHeight="1" x14ac:dyDescent="0.25">
      <c r="A13" s="6">
        <v>8</v>
      </c>
      <c r="B13" s="7" t="s">
        <v>8</v>
      </c>
      <c r="C13" s="7" t="s">
        <v>48</v>
      </c>
      <c r="D13" s="12"/>
      <c r="E13" s="8">
        <f t="shared" si="0"/>
        <v>0</v>
      </c>
      <c r="F13" s="8">
        <f t="shared" si="1"/>
        <v>0</v>
      </c>
    </row>
    <row r="14" spans="1:6" x14ac:dyDescent="0.25">
      <c r="A14" s="6">
        <v>9</v>
      </c>
      <c r="B14" s="7" t="s">
        <v>8</v>
      </c>
      <c r="C14" s="7" t="s">
        <v>50</v>
      </c>
      <c r="D14" s="12"/>
      <c r="E14" s="8">
        <f t="shared" si="0"/>
        <v>0</v>
      </c>
      <c r="F14" s="8">
        <f t="shared" si="1"/>
        <v>0</v>
      </c>
    </row>
    <row r="15" spans="1:6" x14ac:dyDescent="0.25">
      <c r="A15" s="6">
        <v>10</v>
      </c>
      <c r="B15" s="7" t="s">
        <v>8</v>
      </c>
      <c r="C15" s="7" t="s">
        <v>51</v>
      </c>
      <c r="D15" s="12"/>
      <c r="E15" s="8">
        <f t="shared" si="0"/>
        <v>0</v>
      </c>
      <c r="F15" s="8">
        <f t="shared" si="1"/>
        <v>0</v>
      </c>
    </row>
    <row r="16" spans="1:6" x14ac:dyDescent="0.25">
      <c r="A16" s="6">
        <v>11</v>
      </c>
      <c r="B16" s="7" t="s">
        <v>0</v>
      </c>
      <c r="C16" s="7" t="s">
        <v>1</v>
      </c>
      <c r="D16" s="12"/>
      <c r="E16" s="8">
        <f t="shared" si="0"/>
        <v>0</v>
      </c>
      <c r="F16" s="8">
        <f t="shared" si="1"/>
        <v>0</v>
      </c>
    </row>
    <row r="17" spans="1:6" x14ac:dyDescent="0.25">
      <c r="A17" s="6">
        <v>12</v>
      </c>
      <c r="B17" s="7" t="s">
        <v>0</v>
      </c>
      <c r="C17" s="7" t="s">
        <v>1</v>
      </c>
      <c r="D17" s="12"/>
      <c r="E17" s="8">
        <f t="shared" si="0"/>
        <v>0</v>
      </c>
      <c r="F17" s="8">
        <f t="shared" si="1"/>
        <v>0</v>
      </c>
    </row>
    <row r="18" spans="1:6" x14ac:dyDescent="0.25">
      <c r="A18" s="6">
        <v>13</v>
      </c>
      <c r="B18" s="7" t="s">
        <v>0</v>
      </c>
      <c r="C18" s="7" t="s">
        <v>3</v>
      </c>
      <c r="D18" s="12"/>
      <c r="E18" s="8">
        <f t="shared" si="0"/>
        <v>0</v>
      </c>
      <c r="F18" s="8">
        <f t="shared" si="1"/>
        <v>0</v>
      </c>
    </row>
    <row r="19" spans="1:6" x14ac:dyDescent="0.25">
      <c r="A19" s="6">
        <v>14</v>
      </c>
      <c r="B19" s="7" t="s">
        <v>8</v>
      </c>
      <c r="C19" s="7" t="s">
        <v>52</v>
      </c>
      <c r="D19" s="12"/>
      <c r="E19" s="8">
        <f t="shared" si="0"/>
        <v>0</v>
      </c>
      <c r="F19" s="8">
        <f t="shared" si="1"/>
        <v>0</v>
      </c>
    </row>
    <row r="20" spans="1:6" x14ac:dyDescent="0.25">
      <c r="A20" s="6">
        <v>15</v>
      </c>
      <c r="B20" s="7" t="s">
        <v>8</v>
      </c>
      <c r="C20" s="7" t="s">
        <v>52</v>
      </c>
      <c r="D20" s="12"/>
      <c r="E20" s="8">
        <f t="shared" si="0"/>
        <v>0</v>
      </c>
      <c r="F20" s="8">
        <f t="shared" si="1"/>
        <v>0</v>
      </c>
    </row>
    <row r="21" spans="1:6" x14ac:dyDescent="0.25">
      <c r="A21" s="6">
        <v>16</v>
      </c>
      <c r="B21" s="7" t="s">
        <v>8</v>
      </c>
      <c r="C21" s="7" t="s">
        <v>53</v>
      </c>
      <c r="D21" s="12"/>
      <c r="E21" s="8">
        <f t="shared" si="0"/>
        <v>0</v>
      </c>
      <c r="F21" s="8">
        <f t="shared" si="1"/>
        <v>0</v>
      </c>
    </row>
    <row r="22" spans="1:6" ht="16.899999999999999" customHeight="1" x14ac:dyDescent="0.25">
      <c r="A22" s="6">
        <v>17</v>
      </c>
      <c r="B22" s="7" t="s">
        <v>8</v>
      </c>
      <c r="C22" s="7" t="s">
        <v>54</v>
      </c>
      <c r="D22" s="12"/>
      <c r="E22" s="8">
        <f t="shared" si="0"/>
        <v>0</v>
      </c>
      <c r="F22" s="8">
        <f t="shared" si="1"/>
        <v>0</v>
      </c>
    </row>
    <row r="23" spans="1:6" x14ac:dyDescent="0.25">
      <c r="A23" s="6">
        <v>18</v>
      </c>
      <c r="B23" s="7" t="s">
        <v>8</v>
      </c>
      <c r="C23" s="7" t="s">
        <v>55</v>
      </c>
      <c r="D23" s="12"/>
      <c r="E23" s="8">
        <f t="shared" si="0"/>
        <v>0</v>
      </c>
      <c r="F23" s="8">
        <f t="shared" si="1"/>
        <v>0</v>
      </c>
    </row>
    <row r="24" spans="1:6" x14ac:dyDescent="0.25">
      <c r="A24" s="6">
        <v>19</v>
      </c>
      <c r="B24" s="7" t="s">
        <v>49</v>
      </c>
      <c r="C24" s="7" t="s">
        <v>56</v>
      </c>
      <c r="D24" s="12"/>
      <c r="E24" s="8">
        <f t="shared" si="0"/>
        <v>0</v>
      </c>
      <c r="F24" s="8">
        <f t="shared" si="1"/>
        <v>0</v>
      </c>
    </row>
    <row r="25" spans="1:6" x14ac:dyDescent="0.25">
      <c r="A25" s="6">
        <v>20</v>
      </c>
      <c r="B25" s="7" t="s">
        <v>0</v>
      </c>
      <c r="C25" s="7" t="s">
        <v>1</v>
      </c>
      <c r="D25" s="12"/>
      <c r="E25" s="8">
        <f t="shared" si="0"/>
        <v>0</v>
      </c>
      <c r="F25" s="8">
        <f t="shared" si="1"/>
        <v>0</v>
      </c>
    </row>
    <row r="26" spans="1:6" x14ac:dyDescent="0.25">
      <c r="A26" s="6">
        <v>21</v>
      </c>
      <c r="B26" s="7" t="s">
        <v>0</v>
      </c>
      <c r="C26" s="7" t="s">
        <v>1</v>
      </c>
      <c r="D26" s="12"/>
      <c r="E26" s="8">
        <f t="shared" si="0"/>
        <v>0</v>
      </c>
      <c r="F26" s="8">
        <f t="shared" si="1"/>
        <v>0</v>
      </c>
    </row>
    <row r="27" spans="1:6" x14ac:dyDescent="0.25">
      <c r="A27" s="6">
        <v>22</v>
      </c>
      <c r="B27" s="7" t="s">
        <v>0</v>
      </c>
      <c r="C27" s="7" t="s">
        <v>4</v>
      </c>
      <c r="D27" s="12"/>
      <c r="E27" s="8">
        <f t="shared" si="0"/>
        <v>0</v>
      </c>
      <c r="F27" s="8">
        <f t="shared" si="1"/>
        <v>0</v>
      </c>
    </row>
    <row r="28" spans="1:6" x14ac:dyDescent="0.25">
      <c r="A28" s="6">
        <v>23</v>
      </c>
      <c r="B28" s="7" t="s">
        <v>0</v>
      </c>
      <c r="C28" s="7" t="s">
        <v>5</v>
      </c>
      <c r="D28" s="12"/>
      <c r="E28" s="8">
        <f t="shared" si="0"/>
        <v>0</v>
      </c>
      <c r="F28" s="8">
        <f t="shared" si="1"/>
        <v>0</v>
      </c>
    </row>
    <row r="29" spans="1:6" x14ac:dyDescent="0.25">
      <c r="A29" s="6">
        <v>24</v>
      </c>
      <c r="B29" s="7" t="s">
        <v>0</v>
      </c>
      <c r="C29" s="7" t="s">
        <v>6</v>
      </c>
      <c r="D29" s="12"/>
      <c r="E29" s="8">
        <f t="shared" si="0"/>
        <v>0</v>
      </c>
      <c r="F29" s="8">
        <f t="shared" si="1"/>
        <v>0</v>
      </c>
    </row>
    <row r="30" spans="1:6" x14ac:dyDescent="0.25">
      <c r="A30" s="6">
        <v>25</v>
      </c>
      <c r="B30" s="7" t="s">
        <v>0</v>
      </c>
      <c r="C30" s="7" t="s">
        <v>7</v>
      </c>
      <c r="D30" s="12"/>
      <c r="E30" s="8">
        <f t="shared" si="0"/>
        <v>0</v>
      </c>
      <c r="F30" s="8">
        <f t="shared" si="1"/>
        <v>0</v>
      </c>
    </row>
    <row r="31" spans="1:6" x14ac:dyDescent="0.25">
      <c r="A31" s="6">
        <v>26</v>
      </c>
      <c r="B31" s="7" t="s">
        <v>8</v>
      </c>
      <c r="C31" s="7" t="s">
        <v>9</v>
      </c>
      <c r="D31" s="12"/>
      <c r="E31" s="8">
        <f t="shared" si="0"/>
        <v>0</v>
      </c>
      <c r="F31" s="8">
        <f t="shared" si="1"/>
        <v>0</v>
      </c>
    </row>
    <row r="32" spans="1:6" x14ac:dyDescent="0.25">
      <c r="A32" s="6">
        <v>27</v>
      </c>
      <c r="B32" s="7" t="s">
        <v>0</v>
      </c>
      <c r="C32" s="7" t="s">
        <v>10</v>
      </c>
      <c r="D32" s="12"/>
      <c r="E32" s="8">
        <f t="shared" si="0"/>
        <v>0</v>
      </c>
      <c r="F32" s="8">
        <f t="shared" si="1"/>
        <v>0</v>
      </c>
    </row>
    <row r="33" spans="1:6" x14ac:dyDescent="0.25">
      <c r="A33" s="6">
        <v>28</v>
      </c>
      <c r="B33" s="7" t="s">
        <v>8</v>
      </c>
      <c r="C33" s="7" t="s">
        <v>57</v>
      </c>
      <c r="D33" s="12"/>
      <c r="E33" s="8">
        <f t="shared" si="0"/>
        <v>0</v>
      </c>
      <c r="F33" s="8">
        <f t="shared" si="1"/>
        <v>0</v>
      </c>
    </row>
    <row r="34" spans="1:6" x14ac:dyDescent="0.25">
      <c r="A34" s="6">
        <v>29</v>
      </c>
      <c r="B34" s="7" t="s">
        <v>8</v>
      </c>
      <c r="C34" s="7" t="s">
        <v>46</v>
      </c>
      <c r="D34" s="12"/>
      <c r="E34" s="8">
        <f t="shared" si="0"/>
        <v>0</v>
      </c>
      <c r="F34" s="8">
        <f t="shared" si="1"/>
        <v>0</v>
      </c>
    </row>
    <row r="35" spans="1:6" x14ac:dyDescent="0.25">
      <c r="A35" s="6">
        <v>30</v>
      </c>
      <c r="B35" s="7" t="s">
        <v>8</v>
      </c>
      <c r="C35" s="7" t="s">
        <v>58</v>
      </c>
      <c r="D35" s="12"/>
      <c r="E35" s="8">
        <f t="shared" si="0"/>
        <v>0</v>
      </c>
      <c r="F35" s="8">
        <f t="shared" si="1"/>
        <v>0</v>
      </c>
    </row>
    <row r="36" spans="1:6" x14ac:dyDescent="0.25">
      <c r="A36" s="6">
        <v>31</v>
      </c>
      <c r="B36" s="7" t="s">
        <v>49</v>
      </c>
      <c r="C36" s="7" t="s">
        <v>11</v>
      </c>
      <c r="D36" s="12"/>
      <c r="E36" s="8">
        <f t="shared" si="0"/>
        <v>0</v>
      </c>
      <c r="F36" s="8">
        <f t="shared" si="1"/>
        <v>0</v>
      </c>
    </row>
    <row r="37" spans="1:6" x14ac:dyDescent="0.25">
      <c r="A37" s="6">
        <v>32</v>
      </c>
      <c r="B37" s="7" t="s">
        <v>8</v>
      </c>
      <c r="C37" s="7" t="s">
        <v>59</v>
      </c>
      <c r="D37" s="12"/>
      <c r="E37" s="8">
        <f t="shared" si="0"/>
        <v>0</v>
      </c>
      <c r="F37" s="8">
        <f t="shared" si="1"/>
        <v>0</v>
      </c>
    </row>
    <row r="38" spans="1:6" x14ac:dyDescent="0.25">
      <c r="A38" s="6">
        <v>33</v>
      </c>
      <c r="B38" s="7" t="s">
        <v>8</v>
      </c>
      <c r="C38" s="7" t="s">
        <v>60</v>
      </c>
      <c r="D38" s="12"/>
      <c r="E38" s="8">
        <f t="shared" si="0"/>
        <v>0</v>
      </c>
      <c r="F38" s="8">
        <f t="shared" si="1"/>
        <v>0</v>
      </c>
    </row>
    <row r="39" spans="1:6" ht="16.899999999999999" customHeight="1" x14ac:dyDescent="0.25">
      <c r="A39" s="6">
        <v>34</v>
      </c>
      <c r="B39" s="7" t="s">
        <v>49</v>
      </c>
      <c r="C39" s="7" t="s">
        <v>61</v>
      </c>
      <c r="D39" s="12"/>
      <c r="E39" s="8">
        <f t="shared" si="0"/>
        <v>0</v>
      </c>
      <c r="F39" s="8">
        <f t="shared" si="1"/>
        <v>0</v>
      </c>
    </row>
    <row r="40" spans="1:6" x14ac:dyDescent="0.25">
      <c r="A40" s="6">
        <v>35</v>
      </c>
      <c r="B40" s="7" t="s">
        <v>49</v>
      </c>
      <c r="C40" s="7" t="s">
        <v>68</v>
      </c>
      <c r="D40" s="12"/>
      <c r="E40" s="8">
        <f t="shared" si="0"/>
        <v>0</v>
      </c>
      <c r="F40" s="8">
        <f t="shared" si="1"/>
        <v>0</v>
      </c>
    </row>
    <row r="41" spans="1:6" ht="13.9" customHeight="1" x14ac:dyDescent="0.25">
      <c r="A41" s="6">
        <v>36</v>
      </c>
      <c r="B41" s="7" t="s">
        <v>49</v>
      </c>
      <c r="C41" s="7" t="s">
        <v>64</v>
      </c>
      <c r="D41" s="12"/>
      <c r="E41" s="8">
        <f t="shared" si="0"/>
        <v>0</v>
      </c>
      <c r="F41" s="8">
        <f t="shared" si="1"/>
        <v>0</v>
      </c>
    </row>
    <row r="42" spans="1:6" x14ac:dyDescent="0.25">
      <c r="A42" s="6">
        <v>37</v>
      </c>
      <c r="B42" s="7" t="s">
        <v>8</v>
      </c>
      <c r="C42" s="7" t="s">
        <v>62</v>
      </c>
      <c r="D42" s="12"/>
      <c r="E42" s="8">
        <f t="shared" si="0"/>
        <v>0</v>
      </c>
      <c r="F42" s="8">
        <f t="shared" si="1"/>
        <v>0</v>
      </c>
    </row>
    <row r="43" spans="1:6" x14ac:dyDescent="0.25">
      <c r="A43" s="6">
        <v>38</v>
      </c>
      <c r="B43" s="7" t="s">
        <v>8</v>
      </c>
      <c r="C43" s="7" t="s">
        <v>63</v>
      </c>
      <c r="D43" s="12"/>
      <c r="E43" s="8">
        <f t="shared" si="0"/>
        <v>0</v>
      </c>
      <c r="F43" s="8">
        <f t="shared" si="1"/>
        <v>0</v>
      </c>
    </row>
    <row r="44" spans="1:6" ht="15" customHeight="1" thickBot="1" x14ac:dyDescent="0.3">
      <c r="A44" s="6">
        <v>39</v>
      </c>
      <c r="B44" s="7" t="s">
        <v>49</v>
      </c>
      <c r="C44" s="7" t="s">
        <v>65</v>
      </c>
      <c r="D44" s="28"/>
      <c r="E44" s="9">
        <f t="shared" si="0"/>
        <v>0</v>
      </c>
      <c r="F44" s="9">
        <f t="shared" si="1"/>
        <v>0</v>
      </c>
    </row>
    <row r="45" spans="1:6" x14ac:dyDescent="0.25">
      <c r="D45" s="10"/>
      <c r="E45" s="29" t="s">
        <v>23</v>
      </c>
      <c r="F45" s="31">
        <f>SUM(F6:F44)</f>
        <v>0</v>
      </c>
    </row>
    <row r="46" spans="1:6" x14ac:dyDescent="0.25">
      <c r="D46" s="11"/>
      <c r="E46" s="24" t="s">
        <v>22</v>
      </c>
      <c r="F46" s="32"/>
    </row>
    <row r="47" spans="1:6" ht="15.75" thickBot="1" x14ac:dyDescent="0.3">
      <c r="D47" s="13"/>
      <c r="E47" s="30" t="s">
        <v>21</v>
      </c>
      <c r="F47" s="33"/>
    </row>
    <row r="50" spans="1:1" x14ac:dyDescent="0.25">
      <c r="A50" s="67" t="s">
        <v>70</v>
      </c>
    </row>
  </sheetData>
  <mergeCells count="3">
    <mergeCell ref="A1:F1"/>
    <mergeCell ref="B3:F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0C7BF-7010-468F-A2C7-15E66EC0460D}">
  <sheetPr>
    <tabColor theme="9"/>
  </sheetPr>
  <dimension ref="A1:I9"/>
  <sheetViews>
    <sheetView workbookViewId="0">
      <selection activeCell="K5" sqref="K5"/>
    </sheetView>
  </sheetViews>
  <sheetFormatPr defaultRowHeight="15" x14ac:dyDescent="0.25"/>
  <cols>
    <col min="2" max="2" width="26.7109375" customWidth="1"/>
    <col min="3" max="3" width="21.28515625" customWidth="1"/>
    <col min="4" max="4" width="13.7109375" customWidth="1"/>
    <col min="9" max="9" width="12.42578125" customWidth="1"/>
  </cols>
  <sheetData>
    <row r="1" spans="1:9" s="56" customFormat="1" ht="16.5" thickBot="1" x14ac:dyDescent="0.3">
      <c r="A1" s="77" t="s">
        <v>13</v>
      </c>
      <c r="B1" s="77"/>
      <c r="C1" s="77"/>
      <c r="D1" s="77"/>
      <c r="E1" s="77"/>
      <c r="F1" s="77"/>
      <c r="G1" s="77"/>
      <c r="H1" s="77"/>
      <c r="I1" s="54"/>
    </row>
    <row r="2" spans="1:9" s="56" customFormat="1" ht="30" thickBot="1" x14ac:dyDescent="0.3">
      <c r="A2" s="61"/>
      <c r="B2" s="60"/>
      <c r="C2" s="62"/>
      <c r="D2" s="63"/>
      <c r="E2" s="64" t="s">
        <v>24</v>
      </c>
      <c r="F2" s="74"/>
      <c r="G2" s="75"/>
      <c r="H2" s="76"/>
      <c r="I2" s="65"/>
    </row>
    <row r="3" spans="1:9" s="56" customFormat="1" x14ac:dyDescent="0.25">
      <c r="A3" s="61"/>
      <c r="B3" s="60"/>
      <c r="C3" s="62"/>
      <c r="D3" s="63"/>
      <c r="E3" s="61"/>
      <c r="F3" s="65"/>
      <c r="G3" s="65"/>
      <c r="H3" s="65"/>
      <c r="I3" s="65"/>
    </row>
    <row r="4" spans="1:9" s="56" customFormat="1" x14ac:dyDescent="0.25">
      <c r="A4" s="61"/>
      <c r="B4" s="79" t="s">
        <v>25</v>
      </c>
      <c r="C4" s="79"/>
      <c r="D4" s="79"/>
      <c r="E4" s="79"/>
      <c r="F4" s="79"/>
      <c r="G4" s="79"/>
      <c r="H4" s="65"/>
      <c r="I4" s="65"/>
    </row>
    <row r="5" spans="1:9" ht="141.75" x14ac:dyDescent="0.25">
      <c r="A5" s="1" t="s">
        <v>16</v>
      </c>
      <c r="B5" s="1" t="s">
        <v>26</v>
      </c>
      <c r="C5" s="1" t="s">
        <v>27</v>
      </c>
      <c r="D5" s="1" t="s">
        <v>28</v>
      </c>
      <c r="E5" s="1" t="s">
        <v>34</v>
      </c>
      <c r="F5" s="1" t="s">
        <v>35</v>
      </c>
      <c r="G5" s="1" t="s">
        <v>29</v>
      </c>
      <c r="H5" s="14" t="s">
        <v>36</v>
      </c>
      <c r="I5" s="14" t="s">
        <v>37</v>
      </c>
    </row>
    <row r="6" spans="1:9" ht="15.75" thickBot="1" x14ac:dyDescent="0.3">
      <c r="A6" s="49">
        <v>1</v>
      </c>
      <c r="B6" s="49">
        <v>2</v>
      </c>
      <c r="C6" s="49">
        <v>3</v>
      </c>
      <c r="D6" s="49">
        <v>4</v>
      </c>
      <c r="E6" s="49">
        <v>5</v>
      </c>
      <c r="F6" s="49">
        <v>6</v>
      </c>
      <c r="G6" s="49">
        <v>7</v>
      </c>
      <c r="H6" s="49">
        <v>8</v>
      </c>
      <c r="I6" s="68">
        <v>9</v>
      </c>
    </row>
    <row r="7" spans="1:9" ht="135.75" thickBot="1" x14ac:dyDescent="0.3">
      <c r="A7" s="15">
        <v>1</v>
      </c>
      <c r="B7" s="16" t="s">
        <v>30</v>
      </c>
      <c r="C7" s="17" t="s">
        <v>31</v>
      </c>
      <c r="D7" s="1">
        <v>5</v>
      </c>
      <c r="E7" s="18"/>
      <c r="F7" s="19">
        <f>D7*E7</f>
        <v>0</v>
      </c>
      <c r="G7" s="1">
        <v>10</v>
      </c>
      <c r="H7" s="20">
        <f>F7*G7</f>
        <v>0</v>
      </c>
      <c r="I7" s="21">
        <f>H7*3</f>
        <v>0</v>
      </c>
    </row>
    <row r="8" spans="1:9" x14ac:dyDescent="0.25">
      <c r="A8" s="15">
        <v>2</v>
      </c>
      <c r="B8" s="80" t="s">
        <v>32</v>
      </c>
      <c r="C8" s="80"/>
      <c r="D8" s="80"/>
      <c r="E8" s="80"/>
      <c r="F8" s="80"/>
      <c r="G8" s="80"/>
      <c r="H8" s="80"/>
      <c r="I8" s="22"/>
    </row>
    <row r="9" spans="1:9" x14ac:dyDescent="0.25">
      <c r="A9" s="15">
        <v>3</v>
      </c>
      <c r="B9" s="80" t="s">
        <v>33</v>
      </c>
      <c r="C9" s="80"/>
      <c r="D9" s="80"/>
      <c r="E9" s="80"/>
      <c r="F9" s="80"/>
      <c r="G9" s="80"/>
      <c r="H9" s="80"/>
      <c r="I9" s="66">
        <f>I7-I8</f>
        <v>0</v>
      </c>
    </row>
  </sheetData>
  <mergeCells count="5">
    <mergeCell ref="A1:H1"/>
    <mergeCell ref="F2:H2"/>
    <mergeCell ref="B4:G4"/>
    <mergeCell ref="B8:H8"/>
    <mergeCell ref="B9:H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42DB-478A-4B2C-9EB8-91A3D0580FA6}">
  <sheetPr>
    <tabColor rgb="FF7030A0"/>
  </sheetPr>
  <dimension ref="A1:D14"/>
  <sheetViews>
    <sheetView tabSelected="1" workbookViewId="0">
      <selection activeCell="A10" sqref="A10"/>
    </sheetView>
  </sheetViews>
  <sheetFormatPr defaultRowHeight="15" x14ac:dyDescent="0.25"/>
  <cols>
    <col min="1" max="1" width="9.28515625" customWidth="1"/>
    <col min="2" max="2" width="54.28515625" customWidth="1"/>
    <col min="3" max="3" width="32.7109375" customWidth="1"/>
    <col min="4" max="4" width="25.28515625" customWidth="1"/>
  </cols>
  <sheetData>
    <row r="1" spans="1:4" s="56" customFormat="1" ht="15.75" x14ac:dyDescent="0.25">
      <c r="A1" s="77"/>
      <c r="B1" s="77"/>
      <c r="C1" s="77"/>
      <c r="D1" s="77"/>
    </row>
    <row r="2" spans="1:4" s="56" customFormat="1" ht="15.75" x14ac:dyDescent="0.25">
      <c r="A2" s="77" t="s">
        <v>12</v>
      </c>
      <c r="B2" s="77"/>
      <c r="C2" s="77"/>
      <c r="D2" s="77"/>
    </row>
    <row r="3" spans="1:4" s="56" customFormat="1" ht="16.5" thickBot="1" x14ac:dyDescent="0.3">
      <c r="A3" s="77" t="s">
        <v>41</v>
      </c>
      <c r="B3" s="77"/>
      <c r="C3" s="77"/>
      <c r="D3" s="77"/>
    </row>
    <row r="4" spans="1:4" s="56" customFormat="1" ht="29.45" customHeight="1" thickBot="1" x14ac:dyDescent="0.3">
      <c r="B4" s="58" t="s">
        <v>24</v>
      </c>
      <c r="C4" s="81"/>
      <c r="D4" s="82"/>
    </row>
    <row r="5" spans="1:4" s="56" customFormat="1" ht="29.45" customHeight="1" x14ac:dyDescent="0.25">
      <c r="B5" s="58"/>
      <c r="C5" s="69"/>
      <c r="D5" s="69"/>
    </row>
    <row r="6" spans="1:4" ht="28.5" x14ac:dyDescent="0.25">
      <c r="A6" s="4" t="s">
        <v>16</v>
      </c>
      <c r="B6" s="4" t="s">
        <v>26</v>
      </c>
      <c r="C6" s="4" t="s">
        <v>69</v>
      </c>
      <c r="D6" s="41"/>
    </row>
    <row r="7" spans="1:4" x14ac:dyDescent="0.25">
      <c r="A7" s="49">
        <v>1</v>
      </c>
      <c r="B7" s="49">
        <v>2</v>
      </c>
      <c r="C7" s="49">
        <v>3</v>
      </c>
      <c r="D7" s="42"/>
    </row>
    <row r="8" spans="1:4" ht="31.5" x14ac:dyDescent="0.25">
      <c r="A8" s="49" t="s">
        <v>76</v>
      </c>
      <c r="B8" s="71" t="s">
        <v>72</v>
      </c>
      <c r="C8" s="49"/>
      <c r="D8" s="42"/>
    </row>
    <row r="9" spans="1:4" ht="31.5" x14ac:dyDescent="0.25">
      <c r="A9" s="49" t="s">
        <v>77</v>
      </c>
      <c r="B9" s="71" t="s">
        <v>42</v>
      </c>
      <c r="C9" s="49"/>
      <c r="D9" s="42"/>
    </row>
    <row r="10" spans="1:4" ht="32.25" thickBot="1" x14ac:dyDescent="0.3">
      <c r="A10" s="49" t="s">
        <v>78</v>
      </c>
      <c r="B10" s="71" t="s">
        <v>73</v>
      </c>
      <c r="C10" s="49"/>
      <c r="D10" s="42"/>
    </row>
    <row r="11" spans="1:4" ht="15.75" thickBot="1" x14ac:dyDescent="0.3">
      <c r="A11" s="43"/>
      <c r="B11" s="44" t="s">
        <v>74</v>
      </c>
      <c r="C11" s="50"/>
    </row>
    <row r="12" spans="1:4" x14ac:dyDescent="0.25">
      <c r="A12" s="45"/>
      <c r="B12" s="46" t="s">
        <v>43</v>
      </c>
      <c r="C12" s="51"/>
    </row>
    <row r="13" spans="1:4" x14ac:dyDescent="0.25">
      <c r="A13" s="45"/>
      <c r="B13" s="46" t="s">
        <v>75</v>
      </c>
      <c r="C13" s="52"/>
      <c r="D13" s="47"/>
    </row>
    <row r="14" spans="1:4" x14ac:dyDescent="0.25">
      <c r="B14" s="48" t="s">
        <v>44</v>
      </c>
      <c r="C14" s="83" t="s">
        <v>45</v>
      </c>
      <c r="D14" s="83"/>
    </row>
  </sheetData>
  <mergeCells count="5">
    <mergeCell ref="A1:D1"/>
    <mergeCell ref="A2:D2"/>
    <mergeCell ref="A3:D3"/>
    <mergeCell ref="C4:D4"/>
    <mergeCell ref="C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1. Stebėjimas+reagavimas</vt:lpstr>
      <vt:lpstr>2. Techninė priežiūra</vt:lpstr>
      <vt:lpstr>3. Remonto paslaugos</vt:lpstr>
      <vt:lpstr>Pasiūlymo kaina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Giedrė Pakenienė</dc:creator>
  <cp:lastModifiedBy>Giedrė Pakenienė</cp:lastModifiedBy>
  <dcterms:created xsi:type="dcterms:W3CDTF">2025-02-19T14:41:06Z</dcterms:created>
  <dcterms:modified xsi:type="dcterms:W3CDTF">2025-07-01T12:46:03Z</dcterms:modified>
</cp:coreProperties>
</file>